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F:\Dokumenti\Posao\WEB Okucani\2019\8 mj - 16\3\"/>
    </mc:Choice>
  </mc:AlternateContent>
  <xr:revisionPtr revIDLastSave="0" documentId="8_{EEA102D6-72C8-43B3-84DE-33351556D018}" xr6:coauthVersionLast="40" xr6:coauthVersionMax="40" xr10:uidLastSave="{00000000-0000-0000-0000-000000000000}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H36" i="1" l="1"/>
  <c r="G36" i="1"/>
  <c r="H32" i="1"/>
  <c r="G32" i="1"/>
  <c r="H25" i="1"/>
  <c r="H40" i="1" s="1"/>
  <c r="G25" i="1"/>
  <c r="G40" i="1" s="1"/>
  <c r="H15" i="1"/>
</calcChain>
</file>

<file path=xl/sharedStrings.xml><?xml version="1.0" encoding="utf-8"?>
<sst xmlns="http://schemas.openxmlformats.org/spreadsheetml/2006/main" count="63" uniqueCount="58">
  <si>
    <t xml:space="preserve">                                                          Z A K LJ U Č A K                                                                                                         </t>
  </si>
  <si>
    <t xml:space="preserve">                                    Zaključak o usvajanju izvršenja financijskog provođenja Odluke o pravima iz socijalne skrbi za 2008g.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</si>
  <si>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</t>
  </si>
  <si>
    <t xml:space="preserve">  o usvajanju izvršenja financijskog provođenja                                            </t>
  </si>
  <si>
    <t xml:space="preserve">                                                                                                                                                                     </t>
  </si>
  <si>
    <t xml:space="preserve">                     I</t>
  </si>
  <si>
    <t>Ostvareno</t>
  </si>
  <si>
    <t>Indeks</t>
  </si>
  <si>
    <t xml:space="preserve"> </t>
  </si>
  <si>
    <t xml:space="preserve">                                                                                             </t>
  </si>
  <si>
    <t>UKUPNO :</t>
  </si>
  <si>
    <t xml:space="preserve">            2.</t>
  </si>
  <si>
    <t xml:space="preserve">                                                                                                </t>
  </si>
  <si>
    <t xml:space="preserve">                                                    </t>
  </si>
  <si>
    <t>UKUPNO:</t>
  </si>
  <si>
    <t xml:space="preserve">       </t>
  </si>
  <si>
    <t>Prometna infrastruktura</t>
  </si>
  <si>
    <t xml:space="preserve">                                                              II                                                                             </t>
  </si>
  <si>
    <t xml:space="preserve">                       II</t>
  </si>
  <si>
    <t xml:space="preserve">                                 OPĆINA OKUČANI                                                                                                                                 </t>
  </si>
  <si>
    <t xml:space="preserve">                                 OPĆINSKO VIJEĆE                                                                        </t>
  </si>
  <si>
    <t xml:space="preserve">                   </t>
  </si>
  <si>
    <t xml:space="preserve">             </t>
  </si>
  <si>
    <t xml:space="preserve"> Predsjednik Općinskog Vijeća                                                                           </t>
  </si>
  <si>
    <t xml:space="preserve">       Ivica Pivac</t>
  </si>
  <si>
    <t xml:space="preserve">            1.  </t>
  </si>
  <si>
    <t xml:space="preserve"> Sportska i socijalna infrastruktura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</si>
  <si>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</si>
  <si>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</si>
  <si>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Odvodnja i pročišćavanje otpadnih voda</t>
  </si>
  <si>
    <t>3.</t>
  </si>
  <si>
    <r>
      <t xml:space="preserve">   </t>
    </r>
    <r>
      <rPr>
        <sz val="10"/>
        <rFont val="Arial"/>
        <family val="2"/>
        <charset val="238"/>
      </rPr>
      <t xml:space="preserve">Gospodarska infrastruktura     </t>
    </r>
    <r>
      <rPr>
        <sz val="8"/>
        <rFont val="Arial"/>
        <family val="2"/>
        <charset val="238"/>
      </rPr>
      <t xml:space="preserve">                                                                                                  </t>
    </r>
  </si>
  <si>
    <t>4.</t>
  </si>
  <si>
    <t xml:space="preserve">Izgradnja javne rasvjete </t>
  </si>
  <si>
    <t xml:space="preserve">              Ovaj Zaključak stupa na snagu osmog dana od dana objave  u "Službenom vjesniku Brodsko-posavske                                                  </t>
  </si>
  <si>
    <t xml:space="preserve">županije"                     </t>
  </si>
  <si>
    <t xml:space="preserve">Odluke o Programu gradnje objekata i uređaja komunalne infrastrukture u 2018.g.                                                                                                                             </t>
  </si>
  <si>
    <t>Plan za 2018.</t>
  </si>
  <si>
    <t xml:space="preserve">Izrada stud.dokument. I apl.paketa-aglomeracija Okučani-St.Pet.Selo                      120.000,00       4.539,72                                                       </t>
  </si>
  <si>
    <t>Izgradnja sust.odvodnje i preč.otp.voda Okučani-kanalizacija</t>
  </si>
  <si>
    <t>Izrada proj. dokum.za rekonstr.dijela Ul S.Radića Okučani k.čbr.1222/2</t>
  </si>
  <si>
    <t xml:space="preserve">Asfaltiranje i uređenje Trga dr.F.Tuđmana </t>
  </si>
  <si>
    <t xml:space="preserve">Izrada proj.dokum.za izgr.nerazvrstane ceste - Psunjska ulica Okučani                                                               </t>
  </si>
  <si>
    <t xml:space="preserve">Izr. proj. dokum.za uređ.Ul.K.Kolba-kolne i dio pješ.povr.na Trgu dr F Tuđmana                                                           </t>
  </si>
  <si>
    <t xml:space="preserve">Radovi sanacije dječjeg vrtića u Okučanima </t>
  </si>
  <si>
    <t xml:space="preserve">Izgradnja sportskih terena i pratećih objekata-dovršetak pratećeg objekta                                                                                             </t>
  </si>
  <si>
    <t>Sanacija zgrade sporsko rekreacijske i društvene namjene</t>
  </si>
  <si>
    <t>Izrada proj.dokum.i energ obnova Društvenog doma u Okučanima</t>
  </si>
  <si>
    <t xml:space="preserve"> Izrada proj. dokum. za izgr.osn.komunalne infr.-Okučani (Proizv.-posl.zona)                                                                                    </t>
  </si>
  <si>
    <t>Izgradnja javne rasvjete-ul Bljesak Okučani</t>
  </si>
  <si>
    <t xml:space="preserve">Kupnja zemljišta za proizv.-poslovnu zonu k.o. Okučani                                                                                                     </t>
  </si>
  <si>
    <t xml:space="preserve"> Na  temelju čl.71  (N.N. 68/18) Zakona o komunalnom gospodarstvu                                                                                                                                           </t>
  </si>
  <si>
    <t xml:space="preserve">i čl.34  Statuta općine Okučani "Službeni vjesnik Brodsko-posavske županije"                                                                                                                                                 </t>
  </si>
  <si>
    <t>održanoj 23. svibnja 2019.g. donijelo je:</t>
  </si>
  <si>
    <t xml:space="preserve">br.10/09, 4/13, 3/18, i 7/18) Općinsko vijeće, na svojoj 16. sjednici                                                                                                                                                                                   </t>
  </si>
  <si>
    <t xml:space="preserve">Klasa : 400-06/19-01-04                                                                                                                                 </t>
  </si>
  <si>
    <t>Ur.br.:2178/21-02-19-01</t>
  </si>
  <si>
    <r>
      <rPr>
        <sz val="8"/>
        <rFont val="Arial"/>
        <family val="2"/>
        <charset val="238"/>
      </rPr>
      <t>Okučani 23.svibnja 2019.g</t>
    </r>
    <r>
      <rPr>
        <sz val="10"/>
        <rFont val="Arial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</si>
</sst>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/>
    <xf numFmtId="0" fontId="0" fillId="0" borderId="0" xfId="0" applyFont="1"/>
    <xf numFmtId="4" fontId="1" fillId="0" borderId="0" xfId="0" applyNumberFormat="1" applyFont="1"/>
    <xf numFmtId="49" fontId="2" fillId="0" borderId="0" xfId="0" applyNumberFormat="1" applyFont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NumberFormat="1" applyFont="1"/>
    <xf numFmtId="4" fontId="0" fillId="0" borderId="0" xfId="0" applyNumberFormat="1" applyFont="1"/>
    <xf numFmtId="49" fontId="0" fillId="0" borderId="0" xfId="0" applyNumberFormat="1" applyFont="1"/>
    <xf numFmtId="4" fontId="1" fillId="0" borderId="0" xfId="0" applyNumberFormat="1" applyFont="1" applyAlignment="1">
      <alignment horizontal="right"/>
    </xf>
    <xf numFmtId="0" fontId="3" fillId="0" borderId="0" xfId="0" applyFont="1"/>
    <xf numFmtId="4" fontId="3" fillId="0" borderId="0" xfId="0" applyNumberFormat="1" applyFont="1"/>
    <xf numFmtId="4" fontId="1" fillId="0" borderId="0" xfId="0" applyNumberFormat="1" applyFont="1" applyAlignme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04"/>
  <sheetViews>
    <sheetView tabSelected="1" topLeftCell="A31" workbookViewId="0">
      <selection activeCell="B55" sqref="B55"/>
    </sheetView>
  </sheetViews>
  <sheetFormatPr defaultRowHeight="12.75" x14ac:dyDescent="0.2"/>
  <cols>
    <col min="1" max="1" width="8.7109375" customWidth="1"/>
    <col min="3" max="3" width="11.140625" customWidth="1"/>
    <col min="4" max="4" width="15" bestFit="1" customWidth="1"/>
    <col min="5" max="5" width="10" customWidth="1"/>
    <col min="6" max="6" width="6.28515625" customWidth="1"/>
    <col min="7" max="7" width="10.7109375" style="1" customWidth="1"/>
    <col min="8" max="8" width="9.42578125" customWidth="1"/>
    <col min="9" max="9" width="11.42578125" customWidth="1"/>
  </cols>
  <sheetData>
    <row r="2" spans="1:9" x14ac:dyDescent="0.2">
      <c r="A2" s="2"/>
    </row>
    <row r="3" spans="1:9" x14ac:dyDescent="0.2">
      <c r="A3" s="2" t="s">
        <v>51</v>
      </c>
    </row>
    <row r="4" spans="1:9" x14ac:dyDescent="0.2">
      <c r="A4" t="s">
        <v>52</v>
      </c>
    </row>
    <row r="5" spans="1:9" x14ac:dyDescent="0.2">
      <c r="A5" t="s">
        <v>54</v>
      </c>
    </row>
    <row r="6" spans="1:9" x14ac:dyDescent="0.2">
      <c r="A6" t="s">
        <v>53</v>
      </c>
    </row>
    <row r="8" spans="1:9" x14ac:dyDescent="0.2">
      <c r="A8" t="s">
        <v>0</v>
      </c>
    </row>
    <row r="10" spans="1:9" x14ac:dyDescent="0.2">
      <c r="A10" t="s">
        <v>1</v>
      </c>
      <c r="B10" t="s">
        <v>2</v>
      </c>
      <c r="C10" t="s">
        <v>3</v>
      </c>
    </row>
    <row r="11" spans="1:9" x14ac:dyDescent="0.2">
      <c r="B11" t="s">
        <v>36</v>
      </c>
      <c r="G11" s="3"/>
      <c r="H11" s="4"/>
      <c r="I11" s="1"/>
    </row>
    <row r="12" spans="1:9" x14ac:dyDescent="0.2">
      <c r="G12" s="3"/>
      <c r="H12" s="5"/>
      <c r="I12" s="1"/>
    </row>
    <row r="13" spans="1:9" x14ac:dyDescent="0.2">
      <c r="A13" t="s">
        <v>4</v>
      </c>
      <c r="D13" t="s">
        <v>5</v>
      </c>
      <c r="G13" s="3"/>
      <c r="H13" s="5"/>
      <c r="I13" s="1"/>
    </row>
    <row r="14" spans="1:9" s="5" customFormat="1" ht="11.25" x14ac:dyDescent="0.2">
      <c r="G14" s="6" t="s">
        <v>37</v>
      </c>
      <c r="H14" s="7" t="s">
        <v>6</v>
      </c>
      <c r="I14" s="6" t="s">
        <v>7</v>
      </c>
    </row>
    <row r="15" spans="1:9" s="5" customFormat="1" x14ac:dyDescent="0.2">
      <c r="A15" t="s">
        <v>25</v>
      </c>
      <c r="B15" t="s">
        <v>29</v>
      </c>
      <c r="G15" s="14">
        <v>190000</v>
      </c>
      <c r="H15" s="17">
        <f>SUM(G16+G17)</f>
        <v>190000</v>
      </c>
      <c r="I15" s="17">
        <v>38.33</v>
      </c>
    </row>
    <row r="16" spans="1:9" s="5" customFormat="1" x14ac:dyDescent="0.2">
      <c r="A16"/>
      <c r="B16" s="5" t="s">
        <v>38</v>
      </c>
      <c r="G16" s="14">
        <v>120000</v>
      </c>
      <c r="H16" s="14">
        <v>4539.72</v>
      </c>
      <c r="I16" s="17">
        <v>3.78</v>
      </c>
    </row>
    <row r="17" spans="1:9" s="5" customFormat="1" x14ac:dyDescent="0.2">
      <c r="A17"/>
      <c r="B17" s="5" t="s">
        <v>39</v>
      </c>
      <c r="G17" s="14">
        <v>70000</v>
      </c>
      <c r="H17" s="17">
        <v>68294.570000000007</v>
      </c>
      <c r="I17" s="17">
        <v>97.56</v>
      </c>
    </row>
    <row r="18" spans="1:9" s="5" customFormat="1" ht="11.25" x14ac:dyDescent="0.2">
      <c r="G18" s="6"/>
      <c r="H18" s="7"/>
      <c r="I18" s="6"/>
    </row>
    <row r="19" spans="1:9" s="5" customFormat="1" ht="11.25" x14ac:dyDescent="0.2">
      <c r="D19" s="5" t="s">
        <v>10</v>
      </c>
      <c r="E19" s="8"/>
      <c r="F19" s="3"/>
      <c r="G19" s="3">
        <v>190000</v>
      </c>
      <c r="H19" s="3">
        <v>72834.289999999994</v>
      </c>
      <c r="I19" s="3">
        <v>38.33</v>
      </c>
    </row>
    <row r="20" spans="1:9" x14ac:dyDescent="0.2">
      <c r="A20" t="s">
        <v>25</v>
      </c>
      <c r="B20" t="s">
        <v>16</v>
      </c>
      <c r="E20" s="8" t="s">
        <v>8</v>
      </c>
      <c r="F20" s="3" t="s">
        <v>8</v>
      </c>
      <c r="G20" s="3"/>
      <c r="H20" s="3"/>
      <c r="I20" s="3"/>
    </row>
    <row r="21" spans="1:9" x14ac:dyDescent="0.2">
      <c r="B21" s="5" t="s">
        <v>40</v>
      </c>
      <c r="D21" s="5"/>
      <c r="E21" s="8"/>
      <c r="F21" s="3"/>
      <c r="G21" s="14">
        <v>40000</v>
      </c>
      <c r="H21" s="3">
        <v>35095</v>
      </c>
      <c r="I21" s="3">
        <v>87.73</v>
      </c>
    </row>
    <row r="22" spans="1:9" x14ac:dyDescent="0.2">
      <c r="B22" s="9" t="s">
        <v>41</v>
      </c>
      <c r="C22" s="10"/>
      <c r="D22" s="9"/>
      <c r="E22" s="9"/>
      <c r="F22" s="3"/>
      <c r="G22" s="3">
        <v>1035970.38</v>
      </c>
      <c r="H22" s="14">
        <v>1023513.46</v>
      </c>
      <c r="I22" s="14">
        <v>98.79</v>
      </c>
    </row>
    <row r="23" spans="1:9" x14ac:dyDescent="0.2">
      <c r="B23" s="5" t="s">
        <v>42</v>
      </c>
      <c r="D23" s="5"/>
      <c r="E23" s="8"/>
      <c r="F23" s="3"/>
      <c r="G23" s="3">
        <v>137500</v>
      </c>
      <c r="H23" s="3">
        <v>60600</v>
      </c>
      <c r="I23" s="3">
        <v>44.07</v>
      </c>
    </row>
    <row r="24" spans="1:9" x14ac:dyDescent="0.2">
      <c r="B24" s="5" t="s">
        <v>43</v>
      </c>
      <c r="D24" s="5"/>
      <c r="E24" s="8"/>
      <c r="F24" s="3"/>
      <c r="G24" s="14">
        <v>59250</v>
      </c>
      <c r="H24" s="3">
        <v>59250</v>
      </c>
      <c r="I24" s="3">
        <v>100</v>
      </c>
    </row>
    <row r="25" spans="1:9" x14ac:dyDescent="0.2">
      <c r="B25" s="5" t="s">
        <v>9</v>
      </c>
      <c r="D25" s="5" t="s">
        <v>10</v>
      </c>
      <c r="E25" s="8"/>
      <c r="F25" s="3"/>
      <c r="G25" s="3">
        <f>SUM( G21:G24)</f>
        <v>1272720.3799999999</v>
      </c>
      <c r="H25" s="3">
        <f xml:space="preserve"> SUM(H21:H24)</f>
        <v>1178458.46</v>
      </c>
      <c r="I25" s="14">
        <v>92.59</v>
      </c>
    </row>
    <row r="26" spans="1:9" x14ac:dyDescent="0.2">
      <c r="B26" s="5"/>
      <c r="D26" s="5"/>
      <c r="E26" s="8"/>
      <c r="F26" s="3"/>
      <c r="G26" s="3"/>
      <c r="H26" s="3"/>
      <c r="I26" s="3"/>
    </row>
    <row r="27" spans="1:9" s="2" customFormat="1" x14ac:dyDescent="0.2">
      <c r="A27" s="2" t="s">
        <v>11</v>
      </c>
      <c r="B27" s="2" t="s">
        <v>26</v>
      </c>
      <c r="E27" s="11"/>
      <c r="F27" s="12"/>
      <c r="G27" s="12"/>
      <c r="H27" s="12"/>
      <c r="I27" s="3"/>
    </row>
    <row r="28" spans="1:9" s="2" customFormat="1" x14ac:dyDescent="0.2">
      <c r="B28" s="9" t="s">
        <v>44</v>
      </c>
      <c r="E28" s="11"/>
      <c r="F28" s="12"/>
      <c r="G28" s="3">
        <v>121403.75</v>
      </c>
      <c r="H28" s="3">
        <v>121403.75</v>
      </c>
      <c r="I28" s="3">
        <v>100</v>
      </c>
    </row>
    <row r="29" spans="1:9" s="2" customFormat="1" x14ac:dyDescent="0.2">
      <c r="B29" s="9" t="s">
        <v>45</v>
      </c>
      <c r="C29" s="13"/>
      <c r="D29" s="13"/>
      <c r="E29" s="13"/>
      <c r="F29" s="12"/>
      <c r="G29" s="3">
        <v>256661.25</v>
      </c>
      <c r="H29" s="3">
        <v>256661.25</v>
      </c>
      <c r="I29" s="3">
        <v>100</v>
      </c>
    </row>
    <row r="30" spans="1:9" s="2" customFormat="1" x14ac:dyDescent="0.2">
      <c r="B30" s="9" t="s">
        <v>46</v>
      </c>
      <c r="C30" s="13"/>
      <c r="D30" s="13"/>
      <c r="E30" s="13"/>
      <c r="F30" s="12"/>
      <c r="G30" s="3">
        <v>1078971.8799999999</v>
      </c>
      <c r="H30" s="3">
        <v>356300.38</v>
      </c>
      <c r="I30" s="3">
        <v>33.020000000000003</v>
      </c>
    </row>
    <row r="31" spans="1:9" s="2" customFormat="1" x14ac:dyDescent="0.2">
      <c r="B31" s="9" t="s">
        <v>47</v>
      </c>
      <c r="C31" s="13"/>
      <c r="D31" s="13"/>
      <c r="E31" s="13"/>
      <c r="F31" s="12"/>
      <c r="G31" s="3">
        <v>32235</v>
      </c>
      <c r="H31" s="3">
        <v>32235</v>
      </c>
      <c r="I31" s="3">
        <v>100</v>
      </c>
    </row>
    <row r="32" spans="1:9" x14ac:dyDescent="0.2">
      <c r="B32" s="5" t="s">
        <v>12</v>
      </c>
      <c r="C32" t="s">
        <v>13</v>
      </c>
      <c r="D32" s="5" t="s">
        <v>14</v>
      </c>
      <c r="E32" s="8" t="s">
        <v>15</v>
      </c>
      <c r="F32" s="3"/>
      <c r="G32" s="3">
        <f xml:space="preserve"> SUM(G28:G31)</f>
        <v>1489271.88</v>
      </c>
      <c r="H32" s="3">
        <f xml:space="preserve"> SUM(H28:H31)</f>
        <v>766600.38</v>
      </c>
      <c r="I32" s="3">
        <v>51.47</v>
      </c>
    </row>
    <row r="33" spans="1:19" x14ac:dyDescent="0.2">
      <c r="A33" s="18" t="s">
        <v>30</v>
      </c>
      <c r="B33" s="5" t="s">
        <v>31</v>
      </c>
      <c r="D33" s="5"/>
      <c r="E33" s="8"/>
      <c r="F33" s="3"/>
      <c r="G33" s="3"/>
      <c r="H33" s="3"/>
      <c r="I33" s="3"/>
    </row>
    <row r="34" spans="1:19" x14ac:dyDescent="0.2">
      <c r="A34" s="18"/>
      <c r="B34" s="5" t="s">
        <v>48</v>
      </c>
      <c r="D34" s="5"/>
      <c r="E34" s="8"/>
      <c r="F34" s="3"/>
      <c r="G34" s="3">
        <v>186875</v>
      </c>
      <c r="H34" s="14">
        <v>125672.5</v>
      </c>
      <c r="I34" s="14">
        <v>67.25</v>
      </c>
    </row>
    <row r="35" spans="1:19" x14ac:dyDescent="0.2">
      <c r="A35" s="18"/>
      <c r="B35" s="5" t="s">
        <v>50</v>
      </c>
      <c r="D35" s="5"/>
      <c r="E35" s="8"/>
      <c r="F35" s="3"/>
      <c r="G35" s="3">
        <v>80000</v>
      </c>
      <c r="H35" s="14">
        <v>80000</v>
      </c>
      <c r="I35" s="14">
        <v>100</v>
      </c>
    </row>
    <row r="36" spans="1:19" x14ac:dyDescent="0.2">
      <c r="A36" s="18"/>
      <c r="B36" s="5"/>
      <c r="D36" s="5" t="s">
        <v>14</v>
      </c>
      <c r="E36" s="8"/>
      <c r="F36" s="3"/>
      <c r="G36" s="3">
        <f xml:space="preserve"> SUM(G34+G35)</f>
        <v>266875</v>
      </c>
      <c r="H36" s="14">
        <f xml:space="preserve"> SUM(H34+H35)</f>
        <v>205672.5</v>
      </c>
      <c r="I36" s="14">
        <v>77.06</v>
      </c>
    </row>
    <row r="37" spans="1:19" x14ac:dyDescent="0.2">
      <c r="A37" s="18" t="s">
        <v>32</v>
      </c>
      <c r="B37" s="2" t="s">
        <v>33</v>
      </c>
      <c r="D37" s="5"/>
      <c r="E37" s="8"/>
      <c r="F37" s="3"/>
      <c r="G37" s="3"/>
      <c r="H37" s="14"/>
      <c r="I37" s="14"/>
    </row>
    <row r="38" spans="1:19" x14ac:dyDescent="0.2">
      <c r="A38" s="18"/>
      <c r="B38" s="5" t="s">
        <v>49</v>
      </c>
      <c r="D38" s="5"/>
      <c r="E38" s="8"/>
      <c r="F38" s="3"/>
      <c r="G38" s="3">
        <v>33785.25</v>
      </c>
      <c r="H38" s="14">
        <v>33785.279999999999</v>
      </c>
      <c r="I38" s="14">
        <v>100</v>
      </c>
    </row>
    <row r="39" spans="1:19" x14ac:dyDescent="0.2">
      <c r="B39" s="5"/>
      <c r="D39" s="5"/>
      <c r="E39" s="8"/>
      <c r="F39" s="3"/>
      <c r="G39" s="3"/>
      <c r="H39" s="3"/>
      <c r="I39" s="3"/>
    </row>
    <row r="40" spans="1:19" x14ac:dyDescent="0.2">
      <c r="B40" s="5"/>
      <c r="D40" s="5" t="s">
        <v>10</v>
      </c>
      <c r="E40" s="8"/>
      <c r="F40" s="3"/>
      <c r="G40" s="3">
        <f>SUM(G19+G25+G32+G36+G38)</f>
        <v>3252652.51</v>
      </c>
      <c r="H40" s="3">
        <f>SUM(H19+H25+H32+H36+H38)</f>
        <v>2257350.9099999997</v>
      </c>
      <c r="I40" s="14">
        <v>69.400000000000006</v>
      </c>
    </row>
    <row r="41" spans="1:19" x14ac:dyDescent="0.2">
      <c r="B41" s="5"/>
      <c r="D41" s="5"/>
      <c r="E41" s="8"/>
      <c r="F41" s="3"/>
      <c r="G41" s="3"/>
      <c r="H41" s="3"/>
      <c r="I41" s="3"/>
    </row>
    <row r="42" spans="1:19" x14ac:dyDescent="0.2">
      <c r="B42" s="5"/>
      <c r="D42" s="5"/>
      <c r="E42" s="8"/>
      <c r="F42" s="3"/>
      <c r="G42" s="3"/>
      <c r="H42" s="3"/>
      <c r="I42" s="3"/>
    </row>
    <row r="43" spans="1:19" s="2" customFormat="1" x14ac:dyDescent="0.2">
      <c r="D43" s="5"/>
      <c r="E43" s="11"/>
      <c r="F43" s="12"/>
      <c r="G43" s="3"/>
      <c r="H43" s="3"/>
      <c r="I43" s="3"/>
    </row>
    <row r="44" spans="1:19" s="5" customFormat="1" ht="11.25" x14ac:dyDescent="0.2">
      <c r="E44" s="8"/>
      <c r="F44" s="3"/>
      <c r="G44" s="3"/>
      <c r="H44" s="3"/>
      <c r="I44" s="3"/>
    </row>
    <row r="45" spans="1:19" s="5" customFormat="1" ht="11.25" x14ac:dyDescent="0.2">
      <c r="E45" s="8"/>
      <c r="F45" s="3"/>
      <c r="G45" s="3"/>
      <c r="H45" s="3"/>
      <c r="I45" s="3"/>
    </row>
    <row r="46" spans="1:19" x14ac:dyDescent="0.2">
      <c r="A46" t="s">
        <v>17</v>
      </c>
      <c r="D46" t="s">
        <v>18</v>
      </c>
      <c r="E46" s="8"/>
      <c r="F46" s="3"/>
      <c r="G46" s="3"/>
      <c r="H46" s="3"/>
      <c r="I46" s="3"/>
    </row>
    <row r="47" spans="1:19" x14ac:dyDescent="0.2">
      <c r="A47" t="s">
        <v>34</v>
      </c>
      <c r="E47" s="8"/>
      <c r="F47" s="3"/>
      <c r="G47" s="3"/>
      <c r="H47" s="3"/>
      <c r="I47" s="3"/>
      <c r="S47" t="s">
        <v>28</v>
      </c>
    </row>
    <row r="48" spans="1:19" x14ac:dyDescent="0.2">
      <c r="A48" t="s">
        <v>27</v>
      </c>
      <c r="B48" t="s">
        <v>35</v>
      </c>
      <c r="E48" s="8"/>
      <c r="F48" s="3"/>
      <c r="G48" s="3"/>
      <c r="H48" s="3"/>
      <c r="I48" s="3"/>
    </row>
    <row r="49" spans="2:9" x14ac:dyDescent="0.2">
      <c r="E49" s="8"/>
      <c r="F49" s="3"/>
      <c r="G49" s="3"/>
      <c r="H49" s="3"/>
      <c r="I49" s="3"/>
    </row>
    <row r="50" spans="2:9" x14ac:dyDescent="0.2">
      <c r="E50" s="8"/>
      <c r="F50" s="3"/>
      <c r="G50" s="3"/>
      <c r="H50" s="3"/>
      <c r="I50" s="3"/>
    </row>
    <row r="51" spans="2:9" x14ac:dyDescent="0.2">
      <c r="B51" t="s">
        <v>19</v>
      </c>
      <c r="E51" s="3"/>
      <c r="F51" s="3"/>
      <c r="G51" s="3"/>
      <c r="H51" s="3"/>
      <c r="I51" s="1"/>
    </row>
    <row r="52" spans="2:9" x14ac:dyDescent="0.2">
      <c r="B52" t="s">
        <v>20</v>
      </c>
      <c r="E52" s="3"/>
      <c r="F52" s="3"/>
      <c r="G52" s="3"/>
      <c r="H52" s="3"/>
      <c r="I52" s="1"/>
    </row>
    <row r="53" spans="2:9" s="15" customFormat="1" ht="12" x14ac:dyDescent="0.2">
      <c r="B53" s="15" t="s">
        <v>55</v>
      </c>
      <c r="E53" s="16"/>
      <c r="F53" s="16"/>
      <c r="G53" s="16"/>
      <c r="H53" s="16"/>
      <c r="I53" s="16"/>
    </row>
    <row r="54" spans="2:9" s="15" customFormat="1" ht="12" x14ac:dyDescent="0.2">
      <c r="B54" s="15" t="s">
        <v>56</v>
      </c>
      <c r="D54" s="15" t="s">
        <v>21</v>
      </c>
      <c r="E54" s="15" t="s">
        <v>22</v>
      </c>
      <c r="F54" s="16" t="s">
        <v>23</v>
      </c>
      <c r="G54" s="16"/>
      <c r="H54" s="16"/>
      <c r="I54" s="16"/>
    </row>
    <row r="55" spans="2:9" s="15" customFormat="1" x14ac:dyDescent="0.2">
      <c r="B55" t="s">
        <v>57</v>
      </c>
      <c r="F55" s="15" t="s">
        <v>24</v>
      </c>
      <c r="G55" s="16"/>
      <c r="H55" s="16"/>
      <c r="I55" s="16"/>
    </row>
    <row r="56" spans="2:9" x14ac:dyDescent="0.2">
      <c r="F56" s="5"/>
      <c r="G56" s="3"/>
      <c r="H56" s="3"/>
      <c r="I56" s="1"/>
    </row>
    <row r="57" spans="2:9" x14ac:dyDescent="0.2">
      <c r="F57" s="5"/>
      <c r="G57" s="3"/>
      <c r="H57" s="3"/>
      <c r="I57" s="1"/>
    </row>
    <row r="58" spans="2:9" x14ac:dyDescent="0.2">
      <c r="G58" s="3"/>
      <c r="H58" s="5"/>
      <c r="I58" s="1"/>
    </row>
    <row r="59" spans="2:9" x14ac:dyDescent="0.2">
      <c r="G59" s="3"/>
      <c r="H59" s="5"/>
      <c r="I59" s="1"/>
    </row>
    <row r="60" spans="2:9" x14ac:dyDescent="0.2">
      <c r="G60" s="3"/>
      <c r="H60" s="5"/>
      <c r="I60" s="1"/>
    </row>
    <row r="61" spans="2:9" x14ac:dyDescent="0.2">
      <c r="D61">
        <v>1</v>
      </c>
      <c r="G61" s="3"/>
      <c r="H61" s="5"/>
      <c r="I61" s="1"/>
    </row>
    <row r="62" spans="2:9" x14ac:dyDescent="0.2">
      <c r="G62" s="3"/>
      <c r="H62" s="5"/>
      <c r="I62" s="1"/>
    </row>
    <row r="63" spans="2:9" x14ac:dyDescent="0.2">
      <c r="G63" s="3"/>
      <c r="H63" s="5"/>
      <c r="I63" s="1"/>
    </row>
    <row r="64" spans="2:9" x14ac:dyDescent="0.2">
      <c r="G64" s="3"/>
      <c r="H64" s="5"/>
      <c r="I64" s="1"/>
    </row>
    <row r="65" spans="7:9" x14ac:dyDescent="0.2">
      <c r="G65" s="3"/>
      <c r="H65" s="5"/>
      <c r="I65" s="1"/>
    </row>
    <row r="66" spans="7:9" x14ac:dyDescent="0.2">
      <c r="G66" s="3"/>
      <c r="H66" s="5"/>
    </row>
    <row r="67" spans="7:9" x14ac:dyDescent="0.2">
      <c r="G67" s="3"/>
      <c r="H67" s="5"/>
    </row>
    <row r="68" spans="7:9" x14ac:dyDescent="0.2">
      <c r="G68" s="3"/>
      <c r="H68" s="5"/>
    </row>
    <row r="69" spans="7:9" x14ac:dyDescent="0.2">
      <c r="G69" s="3"/>
      <c r="H69" s="5"/>
    </row>
    <row r="70" spans="7:9" x14ac:dyDescent="0.2">
      <c r="G70" s="3"/>
      <c r="H70" s="5"/>
    </row>
    <row r="71" spans="7:9" x14ac:dyDescent="0.2">
      <c r="G71" s="3"/>
      <c r="H71" s="5"/>
    </row>
    <row r="72" spans="7:9" x14ac:dyDescent="0.2">
      <c r="G72" s="3"/>
      <c r="H72" s="5"/>
    </row>
    <row r="73" spans="7:9" x14ac:dyDescent="0.2">
      <c r="G73" s="3"/>
      <c r="H73" s="5"/>
    </row>
    <row r="74" spans="7:9" x14ac:dyDescent="0.2">
      <c r="G74" s="3"/>
      <c r="H74" s="5"/>
    </row>
    <row r="75" spans="7:9" x14ac:dyDescent="0.2">
      <c r="G75" s="3"/>
      <c r="H75" s="5"/>
    </row>
    <row r="76" spans="7:9" x14ac:dyDescent="0.2">
      <c r="G76" s="3"/>
      <c r="H76" s="5"/>
    </row>
    <row r="77" spans="7:9" x14ac:dyDescent="0.2">
      <c r="G77" s="3"/>
      <c r="H77" s="5"/>
    </row>
    <row r="78" spans="7:9" x14ac:dyDescent="0.2">
      <c r="G78" s="3"/>
      <c r="H78" s="5"/>
    </row>
    <row r="79" spans="7:9" x14ac:dyDescent="0.2">
      <c r="G79" s="3"/>
      <c r="H79" s="5"/>
    </row>
    <row r="80" spans="7:9" x14ac:dyDescent="0.2">
      <c r="G80" s="3"/>
      <c r="H80" s="5"/>
    </row>
    <row r="81" spans="7:8" x14ac:dyDescent="0.2">
      <c r="G81" s="3"/>
      <c r="H81" s="5"/>
    </row>
    <row r="82" spans="7:8" x14ac:dyDescent="0.2">
      <c r="G82" s="3"/>
      <c r="H82" s="5"/>
    </row>
    <row r="83" spans="7:8" x14ac:dyDescent="0.2">
      <c r="G83" s="3"/>
      <c r="H83" s="5"/>
    </row>
    <row r="84" spans="7:8" x14ac:dyDescent="0.2">
      <c r="G84" s="3"/>
      <c r="H84" s="5"/>
    </row>
    <row r="85" spans="7:8" x14ac:dyDescent="0.2">
      <c r="G85" s="3"/>
      <c r="H85" s="5"/>
    </row>
    <row r="86" spans="7:8" x14ac:dyDescent="0.2">
      <c r="G86" s="3"/>
      <c r="H86" s="5"/>
    </row>
    <row r="87" spans="7:8" x14ac:dyDescent="0.2">
      <c r="G87" s="3"/>
      <c r="H87" s="5"/>
    </row>
    <row r="88" spans="7:8" x14ac:dyDescent="0.2">
      <c r="G88" s="3"/>
      <c r="H88" s="5"/>
    </row>
    <row r="89" spans="7:8" x14ac:dyDescent="0.2">
      <c r="G89" s="3"/>
      <c r="H89" s="5"/>
    </row>
    <row r="90" spans="7:8" x14ac:dyDescent="0.2">
      <c r="G90" s="3"/>
      <c r="H90" s="5"/>
    </row>
    <row r="91" spans="7:8" x14ac:dyDescent="0.2">
      <c r="G91" s="3"/>
      <c r="H91" s="5"/>
    </row>
    <row r="92" spans="7:8" x14ac:dyDescent="0.2">
      <c r="G92" s="3"/>
      <c r="H92" s="5"/>
    </row>
    <row r="93" spans="7:8" x14ac:dyDescent="0.2">
      <c r="G93" s="3"/>
      <c r="H93" s="5"/>
    </row>
    <row r="94" spans="7:8" x14ac:dyDescent="0.2">
      <c r="G94" s="3"/>
      <c r="H94" s="5"/>
    </row>
    <row r="95" spans="7:8" x14ac:dyDescent="0.2">
      <c r="G95" s="3"/>
      <c r="H95" s="5"/>
    </row>
    <row r="96" spans="7:8" x14ac:dyDescent="0.2">
      <c r="G96" s="3"/>
      <c r="H96" s="5"/>
    </row>
    <row r="97" spans="7:8" x14ac:dyDescent="0.2">
      <c r="G97" s="3"/>
      <c r="H97" s="5"/>
    </row>
    <row r="98" spans="7:8" x14ac:dyDescent="0.2">
      <c r="G98" s="3"/>
      <c r="H98" s="5"/>
    </row>
    <row r="99" spans="7:8" x14ac:dyDescent="0.2">
      <c r="G99" s="3"/>
      <c r="H99" s="5"/>
    </row>
    <row r="100" spans="7:8" x14ac:dyDescent="0.2">
      <c r="G100" s="3"/>
      <c r="H100" s="5"/>
    </row>
    <row r="101" spans="7:8" x14ac:dyDescent="0.2">
      <c r="G101" s="3"/>
      <c r="H101" s="5"/>
    </row>
    <row r="102" spans="7:8" x14ac:dyDescent="0.2">
      <c r="G102" s="3"/>
      <c r="H102" s="5"/>
    </row>
    <row r="103" spans="7:8" x14ac:dyDescent="0.2">
      <c r="G103" s="3"/>
      <c r="H103" s="5"/>
    </row>
    <row r="104" spans="7:8" x14ac:dyDescent="0.2">
      <c r="G104" s="3"/>
      <c r="H104" s="5"/>
    </row>
  </sheetData>
  <sheetProtection selectLockedCells="1" selectUnlockedCells="1"/>
  <pageMargins left="0.74791666666666667" right="0.46250000000000002" top="0.98402777777777772" bottom="0.98402777777777772" header="0.51180555555555551" footer="0.51180555555555551"/>
  <pageSetup paperSize="9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A48:IV48 A1"/>
    </sheetView>
  </sheetViews>
  <sheetFormatPr defaultRowHeight="12.75" x14ac:dyDescent="0.2"/>
  <sheetData/>
  <sheetProtection selectLockedCells="1" selectUnlockedCells="1"/>
  <pageMargins left="0.74791666666666667" right="0.46250000000000002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A48:IV48 A1"/>
    </sheetView>
  </sheetViews>
  <sheetFormatPr defaultRowHeight="12.75" x14ac:dyDescent="0.2"/>
  <sheetData/>
  <sheetProtection selectLockedCells="1" selectUnlockedCells="1"/>
  <pageMargins left="0.74791666666666667" right="0.46250000000000002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Ljiljana</dc:creator>
  <cp:lastModifiedBy>Vonich</cp:lastModifiedBy>
  <cp:lastPrinted>2019-03-18T09:54:13Z</cp:lastPrinted>
  <dcterms:created xsi:type="dcterms:W3CDTF">2015-04-13T08:11:49Z</dcterms:created>
  <dcterms:modified xsi:type="dcterms:W3CDTF">2019-08-16T20:16:12Z</dcterms:modified>
</cp:coreProperties>
</file>